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2" i="1" l="1"/>
  <c r="E30" i="1"/>
  <c r="E49" i="1"/>
  <c r="E68" i="1"/>
  <c r="E64" i="1"/>
  <c r="E61" i="1"/>
  <c r="E50" i="1"/>
  <c r="E42" i="1"/>
  <c r="E41" i="1" s="1"/>
  <c r="E37" i="1"/>
  <c r="E20" i="1"/>
  <c r="E16" i="1"/>
  <c r="E14" i="1"/>
  <c r="E13" i="1" s="1"/>
  <c r="E70" i="1"/>
  <c r="E66" i="1"/>
  <c r="E59" i="1"/>
  <c r="E55" i="1"/>
  <c r="E53" i="1"/>
  <c r="E47" i="1"/>
  <c r="E45" i="1"/>
  <c r="E35" i="1"/>
  <c r="E33" i="1"/>
  <c r="E31" i="1"/>
  <c r="E28" i="1"/>
  <c r="E26" i="1"/>
  <c r="E24" i="1"/>
  <c r="E18" i="1"/>
  <c r="E44" i="1" l="1"/>
  <c r="E12" i="1"/>
  <c r="E23" i="1"/>
  <c r="E72" i="1" l="1"/>
</calcChain>
</file>

<file path=xl/sharedStrings.xml><?xml version="1.0" encoding="utf-8"?>
<sst xmlns="http://schemas.openxmlformats.org/spreadsheetml/2006/main" count="105" uniqueCount="82">
  <si>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</si>
  <si>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</si>
  <si>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</si>
  <si>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</si>
  <si>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</si>
  <si>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04.0.00.00000</t>
  </si>
  <si>
    <t>04.0.05.00000</t>
  </si>
  <si>
    <t>Организация и содержание прочих объектов благоустройства</t>
  </si>
  <si>
    <t>04.0.05.11200</t>
  </si>
  <si>
    <t>Непрограммные расходы</t>
  </si>
  <si>
    <t>20.0.00.00000</t>
  </si>
  <si>
    <t>Другие общегосударственные вопросы</t>
  </si>
  <si>
    <t>20.0.00.11620</t>
  </si>
  <si>
    <t>Итого</t>
  </si>
  <si>
    <t>Муниципальная программа «Жилищно-коммунальное хозяйство городского поселения Мышкин на 2017-2019 годы»</t>
  </si>
  <si>
    <t>Подпрограмма «Благоустройство городского поселения Мышкин на 2017-2019 годы»</t>
  </si>
  <si>
    <t>2018 год (руб.)</t>
  </si>
  <si>
    <t xml:space="preserve">от  12.12.2017   № 19 </t>
  </si>
  <si>
    <t>Изменение Расходов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2018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</si>
  <si>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</si>
  <si>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Центральный аппарат</t>
  </si>
  <si>
    <t>20.0.00.11580</t>
  </si>
  <si>
    <t xml:space="preserve"> Муниципальная программа «Развитие сети автомобильных дорог  городского поселения Мышкин на 2017 -2019 годы»</t>
  </si>
  <si>
    <t>06.0.00.00000</t>
  </si>
  <si>
    <t>Содержание автомобильных дорог</t>
  </si>
  <si>
    <t>06.0.01.12440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</si>
  <si>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</si>
  <si>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</si>
  <si>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</si>
  <si>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2017-2019 годы"</t>
  </si>
  <si>
    <t>02.0.00.00000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</si>
  <si>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2017-2019 годы»</t>
  </si>
  <si>
    <t>02.0.06.11110</t>
  </si>
  <si>
    <t>Закупка товаров, работ, услуг для государственных (муниципальных) нужд</t>
  </si>
  <si>
    <t>Организация и содержание объектов озеленения</t>
  </si>
  <si>
    <t>04.0.05.11180</t>
  </si>
  <si>
    <t>Иные бюджетные ассигнования</t>
  </si>
  <si>
    <t xml:space="preserve">от 28.12.2018. №       </t>
  </si>
  <si>
    <t>Приложение 4.6.</t>
  </si>
  <si>
    <t>Подпрограма "Обеспечение первичных мер противопожарной безопасности на территории городского поселения Мышкин на 2017-2019 годы"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</si>
  <si>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</si>
  <si>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</si>
  <si>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</si>
  <si>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</si>
  <si>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</si>
  <si>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 xml:space="preserve">Иные межбюджетные трансферты по заключенному соглашению на выполнение полномочия по участию в предупреждении и ликвидации последствий чрезвычайных ситуаций в границах поселения </t>
  </si>
  <si>
    <t>02.0.05.11100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</si>
  <si>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</si>
  <si>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</si>
  <si>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</si>
  <si>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</si>
  <si>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</si>
  <si>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</si>
  <si>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</si>
  <si>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</si>
  <si>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Организация и содержание мест захоронения</t>
  </si>
  <si>
    <t>04.0.05.11190</t>
  </si>
  <si>
    <t>Обеспечение деятельности подведомственных учреждений</t>
  </si>
  <si>
    <t>04.0.05.11210</t>
  </si>
  <si>
    <t>Муниципальная  программа «Развитие культуры, физической культуры, спорта и молодежной политики в городском поселения Мышкин на 2017-2019 годы»</t>
  </si>
  <si>
    <t>05.0.00.00000</t>
  </si>
  <si>
    <t>Подпрограмма «Развитие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 на 2017-2019 годы»</t>
  </si>
  <si>
    <t>05.0.03.11270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</si>
  <si>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</si>
  <si>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</si>
  <si>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</si>
  <si>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</si>
  <si>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Резервный фонд</t>
  </si>
  <si>
    <t>20.0.00.11610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</si>
  <si>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</si>
  <si>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</si>
  <si>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</si>
  <si>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Прочая закупка товаров, работ и услуг для обеспечения государственных (муниципальных) нужд</t>
  </si>
  <si>
    <t>Иные межбюджетные трансферты</t>
  </si>
  <si>
    <t>06.0.01.15620</t>
  </si>
  <si>
    <t>Софинансирование по улице Успенской</t>
  </si>
  <si>
    <t>Дотации на реализацию мероприятий предусмотренных нормативными правовыми актами органов государственной власти Ярославской области</t>
  </si>
  <si>
    <t>20.0.00.73260</t>
  </si>
  <si>
    <t>Иные выплаты населению</t>
  </si>
  <si>
    <t>Иные социальные выплаты</t>
  </si>
  <si>
    <t>20.0.00.11650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</si>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</sst>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0" fillId="0" borderId="0" xfId="0"/>
    <xf numFmtId="4" fontId="1" fillId="0" borderId="0" xfId="0" applyNumberFormat="1" applyFont="1" applyAlignment="1">
      <alignment horizontal="right"/>
    </xf>
    <xf numFmtId="4" fontId="1" fillId="0" borderId="3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0" fillId="0" borderId="0" xfId="0"/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abSelected="1" workbookViewId="0">
      <selection activeCell="F8" sqref="F8"/>
    </sheetView>
  </sheetViews>
  <sheetFormatPr defaultRowHeight="15" x14ac:dyDescent="0.25"/>
  <cols>
    <col min="1" max="1" width="42.42578125" customWidth="1"/>
    <col min="3" max="3" width="4" customWidth="1"/>
    <col min="5" max="5" width="12" style="11" customWidth="1"/>
  </cols>
  <sheetData>
    <row r="1" spans="1:6" s="7" customFormat="1" x14ac:dyDescent="0.25">
      <c r="B1" s="31" t="s">
        <v>81</v>
      </c>
      <c r="C1" s="31"/>
      <c r="D1" s="31"/>
      <c r="E1" s="31"/>
    </row>
    <row r="2" spans="1:6" s="7" customFormat="1" x14ac:dyDescent="0.25">
      <c r="B2" s="32" t="s">
        <v>0</v>
      </c>
      <c r="C2" s="32"/>
      <c r="D2" s="32"/>
      <c r="E2" s="32"/>
    </row>
    <row r="3" spans="1:6" s="7" customFormat="1" x14ac:dyDescent="0.25">
      <c r="B3" s="31" t="s">
        <v>1</v>
      </c>
      <c r="C3" s="31"/>
      <c r="D3" s="31"/>
      <c r="E3" s="31"/>
    </row>
    <row r="4" spans="1:6" s="7" customFormat="1" x14ac:dyDescent="0.25">
      <c r="B4" s="31" t="s">
        <v>37</v>
      </c>
      <c r="C4" s="31"/>
      <c r="D4" s="31"/>
      <c r="E4" s="31"/>
    </row>
    <row r="5" spans="1:6" x14ac:dyDescent="0.25">
      <c r="B5" s="33"/>
      <c r="C5" s="33"/>
      <c r="E5" s="8" t="s">
        <v>38</v>
      </c>
      <c r="F5" s="1"/>
    </row>
    <row r="6" spans="1:6" x14ac:dyDescent="0.25">
      <c r="B6" s="27" t="s">
        <v>0</v>
      </c>
      <c r="C6" s="27"/>
      <c r="D6" s="27"/>
      <c r="E6" s="27"/>
      <c r="F6" s="1"/>
    </row>
    <row r="7" spans="1:6" x14ac:dyDescent="0.25">
      <c r="C7" s="28" t="s">
        <v>1</v>
      </c>
      <c r="D7" s="28"/>
      <c r="E7" s="28"/>
      <c r="F7" s="1"/>
    </row>
    <row r="8" spans="1:6" x14ac:dyDescent="0.25">
      <c r="C8" s="28" t="s">
        <v>17</v>
      </c>
      <c r="D8" s="28"/>
      <c r="E8" s="28"/>
      <c r="F8" s="1"/>
    </row>
    <row r="9" spans="1:6" ht="62.25" customHeight="1" x14ac:dyDescent="0.25">
      <c r="A9" s="29" t="s">
        <v>18</v>
      </c>
      <c r="B9" s="29"/>
      <c r="C9" s="29"/>
      <c r="D9" s="29"/>
      <c r="E9" s="29"/>
      <c r="F9" s="1"/>
    </row>
    <row r="10" spans="1:6" ht="2.25" customHeight="1" thickBot="1" x14ac:dyDescent="0.3">
      <c r="A10" s="30"/>
      <c r="B10" s="30"/>
      <c r="C10" s="30"/>
      <c r="D10" s="30"/>
      <c r="E10" s="30"/>
      <c r="F10" s="1"/>
    </row>
    <row r="11" spans="1:6" ht="26.25" customHeight="1" thickBot="1" x14ac:dyDescent="0.3">
      <c r="A11" s="2" t="s">
        <v>2</v>
      </c>
      <c r="B11" s="21" t="s">
        <v>3</v>
      </c>
      <c r="C11" s="22"/>
      <c r="D11" s="3" t="s">
        <v>4</v>
      </c>
      <c r="E11" s="9" t="s">
        <v>16</v>
      </c>
    </row>
    <row r="12" spans="1:6" ht="38.25" customHeight="1" thickBot="1" x14ac:dyDescent="0.3">
      <c r="A12" s="4" t="s">
        <v>29</v>
      </c>
      <c r="B12" s="23" t="s">
        <v>30</v>
      </c>
      <c r="C12" s="24"/>
      <c r="D12" s="5"/>
      <c r="E12" s="10">
        <f>E13+E16+E18+E20</f>
        <v>-217234</v>
      </c>
    </row>
    <row r="13" spans="1:6" ht="39" customHeight="1" thickBot="1" x14ac:dyDescent="0.3">
      <c r="A13" s="6" t="s">
        <v>39</v>
      </c>
      <c r="B13" s="21" t="s">
        <v>40</v>
      </c>
      <c r="C13" s="22"/>
      <c r="D13" s="17"/>
      <c r="E13" s="9">
        <f>E14</f>
        <v>-172</v>
      </c>
    </row>
    <row r="14" spans="1:6" s="14" customFormat="1" ht="14.25" customHeight="1" thickBot="1" x14ac:dyDescent="0.3">
      <c r="A14" s="6" t="s">
        <v>41</v>
      </c>
      <c r="B14" s="21" t="s">
        <v>42</v>
      </c>
      <c r="C14" s="22"/>
      <c r="D14" s="3"/>
      <c r="E14" s="9">
        <f>E15</f>
        <v>-172</v>
      </c>
    </row>
    <row r="15" spans="1:6" s="14" customFormat="1" ht="42" customHeight="1" thickBot="1" x14ac:dyDescent="0.3">
      <c r="A15" s="6" t="s">
        <v>72</v>
      </c>
      <c r="B15" s="21"/>
      <c r="C15" s="22"/>
      <c r="D15" s="3">
        <v>200</v>
      </c>
      <c r="E15" s="9">
        <v>-172</v>
      </c>
    </row>
    <row r="16" spans="1:6" ht="26.25" customHeight="1" thickBot="1" x14ac:dyDescent="0.3">
      <c r="A16" s="6" t="s">
        <v>43</v>
      </c>
      <c r="B16" s="34" t="s">
        <v>44</v>
      </c>
      <c r="C16" s="35"/>
      <c r="D16" s="17"/>
      <c r="E16" s="9">
        <f>E17</f>
        <v>-20000</v>
      </c>
    </row>
    <row r="17" spans="1:5" s="12" customFormat="1" ht="39.75" customHeight="1" thickBot="1" x14ac:dyDescent="0.3">
      <c r="A17" s="6" t="s">
        <v>72</v>
      </c>
      <c r="B17" s="23"/>
      <c r="C17" s="24"/>
      <c r="D17" s="3">
        <v>200</v>
      </c>
      <c r="E17" s="9">
        <v>-20000</v>
      </c>
    </row>
    <row r="18" spans="1:5" s="12" customFormat="1" ht="64.5" customHeight="1" thickBot="1" x14ac:dyDescent="0.3">
      <c r="A18" s="18" t="s">
        <v>45</v>
      </c>
      <c r="B18" s="36" t="s">
        <v>46</v>
      </c>
      <c r="C18" s="37"/>
      <c r="D18" s="20"/>
      <c r="E18" s="19">
        <f>E19</f>
        <v>-177062</v>
      </c>
    </row>
    <row r="19" spans="1:5" s="12" customFormat="1" ht="18" customHeight="1" thickBot="1" x14ac:dyDescent="0.3">
      <c r="A19" s="18" t="s">
        <v>73</v>
      </c>
      <c r="B19" s="36"/>
      <c r="C19" s="37"/>
      <c r="D19" s="20">
        <v>500</v>
      </c>
      <c r="E19" s="19">
        <v>-177062</v>
      </c>
    </row>
    <row r="20" spans="1:5" s="15" customFormat="1" ht="63.75" customHeight="1" thickBot="1" x14ac:dyDescent="0.3">
      <c r="A20" s="6" t="s">
        <v>31</v>
      </c>
      <c r="B20" s="21" t="s">
        <v>32</v>
      </c>
      <c r="C20" s="22"/>
      <c r="D20" s="3"/>
      <c r="E20" s="9">
        <f>E21</f>
        <v>-20000</v>
      </c>
    </row>
    <row r="21" spans="1:5" s="15" customFormat="1" ht="40.5" customHeight="1" thickBot="1" x14ac:dyDescent="0.3">
      <c r="A21" s="6" t="s">
        <v>72</v>
      </c>
      <c r="B21" s="21"/>
      <c r="C21" s="22"/>
      <c r="D21" s="3">
        <v>200</v>
      </c>
      <c r="E21" s="9">
        <v>-20000</v>
      </c>
    </row>
    <row r="22" spans="1:5" s="13" customFormat="1" ht="39" thickBot="1" x14ac:dyDescent="0.3">
      <c r="A22" s="4" t="s">
        <v>14</v>
      </c>
      <c r="B22" s="23" t="s">
        <v>5</v>
      </c>
      <c r="C22" s="24"/>
      <c r="D22" s="5"/>
      <c r="E22" s="10">
        <f>E23+E28+E30</f>
        <v>-5009.0600000000122</v>
      </c>
    </row>
    <row r="23" spans="1:5" s="13" customFormat="1" ht="26.25" thickBot="1" x14ac:dyDescent="0.3">
      <c r="A23" s="6" t="s">
        <v>47</v>
      </c>
      <c r="B23" s="21" t="s">
        <v>48</v>
      </c>
      <c r="C23" s="22"/>
      <c r="D23" s="17"/>
      <c r="E23" s="9">
        <f>E24+E26</f>
        <v>-175861.81</v>
      </c>
    </row>
    <row r="24" spans="1:5" ht="15.75" customHeight="1" thickBot="1" x14ac:dyDescent="0.3">
      <c r="A24" s="6" t="s">
        <v>49</v>
      </c>
      <c r="B24" s="21" t="s">
        <v>50</v>
      </c>
      <c r="C24" s="22"/>
      <c r="D24" s="3"/>
      <c r="E24" s="9">
        <f>E25</f>
        <v>-75861.81</v>
      </c>
    </row>
    <row r="25" spans="1:5" ht="42" customHeight="1" thickBot="1" x14ac:dyDescent="0.3">
      <c r="A25" s="6" t="s">
        <v>72</v>
      </c>
      <c r="B25" s="23"/>
      <c r="C25" s="24"/>
      <c r="D25" s="3">
        <v>200</v>
      </c>
      <c r="E25" s="9">
        <v>-75861.81</v>
      </c>
    </row>
    <row r="26" spans="1:5" ht="26.25" thickBot="1" x14ac:dyDescent="0.3">
      <c r="A26" s="6" t="s">
        <v>51</v>
      </c>
      <c r="B26" s="21" t="s">
        <v>52</v>
      </c>
      <c r="C26" s="22"/>
      <c r="D26" s="3"/>
      <c r="E26" s="9">
        <f>E27</f>
        <v>-100000</v>
      </c>
    </row>
    <row r="27" spans="1:5" ht="39.75" customHeight="1" thickBot="1" x14ac:dyDescent="0.3">
      <c r="A27" s="6" t="s">
        <v>72</v>
      </c>
      <c r="B27" s="23"/>
      <c r="C27" s="24"/>
      <c r="D27" s="3">
        <v>200</v>
      </c>
      <c r="E27" s="9">
        <v>-100000</v>
      </c>
    </row>
    <row r="28" spans="1:5" ht="15.75" customHeight="1" thickBot="1" x14ac:dyDescent="0.3">
      <c r="A28" s="6" t="s">
        <v>53</v>
      </c>
      <c r="B28" s="21" t="s">
        <v>54</v>
      </c>
      <c r="C28" s="22"/>
      <c r="D28" s="17"/>
      <c r="E28" s="9">
        <f>E29</f>
        <v>148174.12</v>
      </c>
    </row>
    <row r="29" spans="1:5" ht="15.75" thickBot="1" x14ac:dyDescent="0.3">
      <c r="A29" s="6" t="s">
        <v>36</v>
      </c>
      <c r="B29" s="23"/>
      <c r="C29" s="24"/>
      <c r="D29" s="3">
        <v>800</v>
      </c>
      <c r="E29" s="9">
        <v>148174.12</v>
      </c>
    </row>
    <row r="30" spans="1:5" ht="26.25" thickBot="1" x14ac:dyDescent="0.3">
      <c r="A30" s="6" t="s">
        <v>15</v>
      </c>
      <c r="B30" s="21" t="s">
        <v>6</v>
      </c>
      <c r="C30" s="22"/>
      <c r="D30" s="3"/>
      <c r="E30" s="9">
        <f>E31+E33+E35+E37</f>
        <v>22678.62999999999</v>
      </c>
    </row>
    <row r="31" spans="1:5" ht="15.75" thickBot="1" x14ac:dyDescent="0.3">
      <c r="A31" s="6" t="s">
        <v>34</v>
      </c>
      <c r="B31" s="21" t="s">
        <v>35</v>
      </c>
      <c r="C31" s="22"/>
      <c r="D31" s="3"/>
      <c r="E31" s="9">
        <f>E32</f>
        <v>-3000</v>
      </c>
    </row>
    <row r="32" spans="1:5" ht="42" customHeight="1" thickBot="1" x14ac:dyDescent="0.3">
      <c r="A32" s="6" t="s">
        <v>72</v>
      </c>
      <c r="B32" s="23"/>
      <c r="C32" s="24"/>
      <c r="D32" s="3">
        <v>200</v>
      </c>
      <c r="E32" s="9">
        <v>-3000</v>
      </c>
    </row>
    <row r="33" spans="1:5" ht="15.75" thickBot="1" x14ac:dyDescent="0.3">
      <c r="A33" s="6" t="s">
        <v>55</v>
      </c>
      <c r="B33" s="21" t="s">
        <v>56</v>
      </c>
      <c r="C33" s="22"/>
      <c r="D33" s="3"/>
      <c r="E33" s="9">
        <f>E34</f>
        <v>-30139.8</v>
      </c>
    </row>
    <row r="34" spans="1:5" ht="39.75" customHeight="1" thickBot="1" x14ac:dyDescent="0.3">
      <c r="A34" s="6" t="s">
        <v>72</v>
      </c>
      <c r="B34" s="23"/>
      <c r="C34" s="24"/>
      <c r="D34" s="3">
        <v>200</v>
      </c>
      <c r="E34" s="9">
        <v>-30139.8</v>
      </c>
    </row>
    <row r="35" spans="1:5" ht="26.25" thickBot="1" x14ac:dyDescent="0.3">
      <c r="A35" s="6" t="s">
        <v>7</v>
      </c>
      <c r="B35" s="21" t="s">
        <v>8</v>
      </c>
      <c r="C35" s="22"/>
      <c r="D35" s="3"/>
      <c r="E35" s="9">
        <f>E36</f>
        <v>-17541.72</v>
      </c>
    </row>
    <row r="36" spans="1:5" ht="39" customHeight="1" thickBot="1" x14ac:dyDescent="0.3">
      <c r="A36" s="6" t="s">
        <v>72</v>
      </c>
      <c r="B36" s="23"/>
      <c r="C36" s="24"/>
      <c r="D36" s="3">
        <v>200</v>
      </c>
      <c r="E36" s="9">
        <v>-17541.72</v>
      </c>
    </row>
    <row r="37" spans="1:5" ht="26.25" thickBot="1" x14ac:dyDescent="0.3">
      <c r="A37" s="6" t="s">
        <v>57</v>
      </c>
      <c r="B37" s="21" t="s">
        <v>58</v>
      </c>
      <c r="C37" s="22"/>
      <c r="D37" s="3"/>
      <c r="E37" s="9">
        <f>E38+E39+E40</f>
        <v>73360.149999999994</v>
      </c>
    </row>
    <row r="38" spans="1:5" ht="64.5" thickBot="1" x14ac:dyDescent="0.3">
      <c r="A38" s="6" t="s">
        <v>19</v>
      </c>
      <c r="B38" s="23"/>
      <c r="C38" s="24"/>
      <c r="D38" s="3">
        <v>100</v>
      </c>
      <c r="E38" s="9">
        <v>86991.28</v>
      </c>
    </row>
    <row r="39" spans="1:5" ht="26.25" thickBot="1" x14ac:dyDescent="0.3">
      <c r="A39" s="6" t="s">
        <v>33</v>
      </c>
      <c r="B39" s="23"/>
      <c r="C39" s="24"/>
      <c r="D39" s="3">
        <v>200</v>
      </c>
      <c r="E39" s="9">
        <v>11233.86</v>
      </c>
    </row>
    <row r="40" spans="1:5" ht="15.75" thickBot="1" x14ac:dyDescent="0.3">
      <c r="A40" s="6" t="s">
        <v>36</v>
      </c>
      <c r="B40" s="23"/>
      <c r="C40" s="24"/>
      <c r="D40" s="3">
        <v>800</v>
      </c>
      <c r="E40" s="9">
        <v>-24864.99</v>
      </c>
    </row>
    <row r="41" spans="1:5" ht="51.75" thickBot="1" x14ac:dyDescent="0.3">
      <c r="A41" s="4" t="s">
        <v>59</v>
      </c>
      <c r="B41" s="23" t="s">
        <v>60</v>
      </c>
      <c r="C41" s="24"/>
      <c r="D41" s="5"/>
      <c r="E41" s="10">
        <f>E42</f>
        <v>-32600</v>
      </c>
    </row>
    <row r="42" spans="1:5" ht="64.5" thickBot="1" x14ac:dyDescent="0.3">
      <c r="A42" s="6" t="s">
        <v>61</v>
      </c>
      <c r="B42" s="21" t="s">
        <v>62</v>
      </c>
      <c r="C42" s="22"/>
      <c r="D42" s="3"/>
      <c r="E42" s="9">
        <f>E43</f>
        <v>-32600</v>
      </c>
    </row>
    <row r="43" spans="1:5" ht="40.5" customHeight="1" thickBot="1" x14ac:dyDescent="0.3">
      <c r="A43" s="6" t="s">
        <v>72</v>
      </c>
      <c r="B43" s="23"/>
      <c r="C43" s="24"/>
      <c r="D43" s="3">
        <v>200</v>
      </c>
      <c r="E43" s="9">
        <v>-32600</v>
      </c>
    </row>
    <row r="44" spans="1:5" ht="39" thickBot="1" x14ac:dyDescent="0.3">
      <c r="A44" s="4" t="s">
        <v>22</v>
      </c>
      <c r="B44" s="25" t="s">
        <v>23</v>
      </c>
      <c r="C44" s="26"/>
      <c r="D44" s="3"/>
      <c r="E44" s="10">
        <f>E45+E47</f>
        <v>58844.520000000004</v>
      </c>
    </row>
    <row r="45" spans="1:5" ht="15.75" thickBot="1" x14ac:dyDescent="0.3">
      <c r="A45" s="6" t="s">
        <v>24</v>
      </c>
      <c r="B45" s="21" t="s">
        <v>25</v>
      </c>
      <c r="C45" s="22"/>
      <c r="D45" s="3"/>
      <c r="E45" s="9">
        <f>E46</f>
        <v>63553.51</v>
      </c>
    </row>
    <row r="46" spans="1:5" ht="41.25" customHeight="1" thickBot="1" x14ac:dyDescent="0.3">
      <c r="A46" s="6" t="s">
        <v>72</v>
      </c>
      <c r="B46" s="21"/>
      <c r="C46" s="22"/>
      <c r="D46" s="3">
        <v>200</v>
      </c>
      <c r="E46" s="9">
        <v>63553.51</v>
      </c>
    </row>
    <row r="47" spans="1:5" ht="15.75" thickBot="1" x14ac:dyDescent="0.3">
      <c r="A47" s="6" t="s">
        <v>75</v>
      </c>
      <c r="B47" s="21" t="s">
        <v>74</v>
      </c>
      <c r="C47" s="22"/>
      <c r="D47" s="3"/>
      <c r="E47" s="9">
        <f>E48</f>
        <v>-4708.99</v>
      </c>
    </row>
    <row r="48" spans="1:5" ht="39" customHeight="1" thickBot="1" x14ac:dyDescent="0.3">
      <c r="A48" s="6" t="s">
        <v>72</v>
      </c>
      <c r="B48" s="21"/>
      <c r="C48" s="22"/>
      <c r="D48" s="3">
        <v>200</v>
      </c>
      <c r="E48" s="9">
        <v>-4708.99</v>
      </c>
    </row>
    <row r="49" spans="1:5" ht="15.75" thickBot="1" x14ac:dyDescent="0.3">
      <c r="A49" s="4" t="s">
        <v>9</v>
      </c>
      <c r="B49" s="23" t="s">
        <v>10</v>
      </c>
      <c r="C49" s="24"/>
      <c r="D49" s="5"/>
      <c r="E49" s="10">
        <f>E50+E53+E55+E59+E61+E66+E70+E64+E68</f>
        <v>1155136.75</v>
      </c>
    </row>
    <row r="50" spans="1:5" ht="15.75" thickBot="1" x14ac:dyDescent="0.3">
      <c r="A50" s="6" t="s">
        <v>63</v>
      </c>
      <c r="B50" s="21" t="s">
        <v>64</v>
      </c>
      <c r="C50" s="22"/>
      <c r="D50" s="3"/>
      <c r="E50" s="9">
        <f>E51+E52</f>
        <v>0</v>
      </c>
    </row>
    <row r="51" spans="1:5" ht="64.5" thickBot="1" x14ac:dyDescent="0.3">
      <c r="A51" s="6" t="s">
        <v>19</v>
      </c>
      <c r="B51" s="23"/>
      <c r="C51" s="24"/>
      <c r="D51" s="3">
        <v>100</v>
      </c>
      <c r="E51" s="9">
        <v>-15081.07</v>
      </c>
    </row>
    <row r="52" spans="1:5" s="16" customFormat="1" ht="40.5" customHeight="1" thickBot="1" x14ac:dyDescent="0.3">
      <c r="A52" s="6" t="s">
        <v>72</v>
      </c>
      <c r="B52" s="23"/>
      <c r="C52" s="24"/>
      <c r="D52" s="3">
        <v>200</v>
      </c>
      <c r="E52" s="9">
        <v>15081.07</v>
      </c>
    </row>
    <row r="53" spans="1:5" ht="15.75" thickBot="1" x14ac:dyDescent="0.3">
      <c r="A53" s="6" t="s">
        <v>65</v>
      </c>
      <c r="B53" s="21" t="s">
        <v>66</v>
      </c>
      <c r="C53" s="22"/>
      <c r="D53" s="3"/>
      <c r="E53" s="9">
        <f>E54</f>
        <v>-20802.3</v>
      </c>
    </row>
    <row r="54" spans="1:5" ht="64.5" thickBot="1" x14ac:dyDescent="0.3">
      <c r="A54" s="6" t="s">
        <v>19</v>
      </c>
      <c r="B54" s="23"/>
      <c r="C54" s="24"/>
      <c r="D54" s="3">
        <v>100</v>
      </c>
      <c r="E54" s="9">
        <v>-20802.3</v>
      </c>
    </row>
    <row r="55" spans="1:5" ht="15.75" thickBot="1" x14ac:dyDescent="0.3">
      <c r="A55" s="6" t="s">
        <v>20</v>
      </c>
      <c r="B55" s="21" t="s">
        <v>21</v>
      </c>
      <c r="C55" s="22"/>
      <c r="D55" s="3"/>
      <c r="E55" s="9">
        <f>E56+E57+E58</f>
        <v>-245323.35</v>
      </c>
    </row>
    <row r="56" spans="1:5" ht="64.5" thickBot="1" x14ac:dyDescent="0.3">
      <c r="A56" s="6" t="s">
        <v>19</v>
      </c>
      <c r="B56" s="23"/>
      <c r="C56" s="24"/>
      <c r="D56" s="3">
        <v>100</v>
      </c>
      <c r="E56" s="9">
        <v>-234827.01</v>
      </c>
    </row>
    <row r="57" spans="1:5" ht="39" thickBot="1" x14ac:dyDescent="0.3">
      <c r="A57" s="6" t="s">
        <v>72</v>
      </c>
      <c r="B57" s="21"/>
      <c r="C57" s="22"/>
      <c r="D57" s="3">
        <v>200</v>
      </c>
      <c r="E57" s="9">
        <v>3386.17</v>
      </c>
    </row>
    <row r="58" spans="1:5" ht="15.75" thickBot="1" x14ac:dyDescent="0.3">
      <c r="A58" s="6" t="s">
        <v>36</v>
      </c>
      <c r="B58" s="23"/>
      <c r="C58" s="24"/>
      <c r="D58" s="3">
        <v>800</v>
      </c>
      <c r="E58" s="9">
        <v>-13882.51</v>
      </c>
    </row>
    <row r="59" spans="1:5" ht="15.75" thickBot="1" x14ac:dyDescent="0.3">
      <c r="A59" s="6" t="s">
        <v>67</v>
      </c>
      <c r="B59" s="21" t="s">
        <v>68</v>
      </c>
      <c r="C59" s="22"/>
      <c r="D59" s="3"/>
      <c r="E59" s="9">
        <f>E60</f>
        <v>-30000</v>
      </c>
    </row>
    <row r="60" spans="1:5" ht="15.75" thickBot="1" x14ac:dyDescent="0.3">
      <c r="A60" s="6" t="s">
        <v>36</v>
      </c>
      <c r="B60" s="23"/>
      <c r="C60" s="24"/>
      <c r="D60" s="3">
        <v>800</v>
      </c>
      <c r="E60" s="9">
        <v>-30000</v>
      </c>
    </row>
    <row r="61" spans="1:5" ht="15.75" thickBot="1" x14ac:dyDescent="0.3">
      <c r="A61" s="6" t="s">
        <v>11</v>
      </c>
      <c r="B61" s="21" t="s">
        <v>12</v>
      </c>
      <c r="C61" s="22"/>
      <c r="D61" s="3"/>
      <c r="E61" s="9">
        <f>E62+E63</f>
        <v>-24848.33</v>
      </c>
    </row>
    <row r="62" spans="1:5" ht="39" customHeight="1" thickBot="1" x14ac:dyDescent="0.3">
      <c r="A62" s="6" t="s">
        <v>72</v>
      </c>
      <c r="B62" s="21"/>
      <c r="C62" s="22"/>
      <c r="D62" s="3">
        <v>200</v>
      </c>
      <c r="E62" s="9">
        <v>24283.29</v>
      </c>
    </row>
    <row r="63" spans="1:5" ht="15.75" thickBot="1" x14ac:dyDescent="0.3">
      <c r="A63" s="6" t="s">
        <v>36</v>
      </c>
      <c r="B63" s="23"/>
      <c r="C63" s="24"/>
      <c r="D63" s="3">
        <v>800</v>
      </c>
      <c r="E63" s="9">
        <v>-49131.62</v>
      </c>
    </row>
    <row r="64" spans="1:5" s="16" customFormat="1" ht="51" customHeight="1" thickBot="1" x14ac:dyDescent="0.3">
      <c r="A64" s="6" t="s">
        <v>76</v>
      </c>
      <c r="B64" s="21" t="s">
        <v>77</v>
      </c>
      <c r="C64" s="22"/>
      <c r="D64" s="3"/>
      <c r="E64" s="9">
        <f>E65</f>
        <v>1500000</v>
      </c>
    </row>
    <row r="65" spans="1:5" s="16" customFormat="1" ht="15.75" thickBot="1" x14ac:dyDescent="0.3">
      <c r="A65" s="6" t="s">
        <v>36</v>
      </c>
      <c r="B65" s="23"/>
      <c r="C65" s="24"/>
      <c r="D65" s="3">
        <v>800</v>
      </c>
      <c r="E65" s="9">
        <v>1500000</v>
      </c>
    </row>
    <row r="66" spans="1:5" ht="26.25" thickBot="1" x14ac:dyDescent="0.3">
      <c r="A66" s="6" t="s">
        <v>26</v>
      </c>
      <c r="B66" s="21" t="s">
        <v>27</v>
      </c>
      <c r="C66" s="22"/>
      <c r="D66" s="3"/>
      <c r="E66" s="9">
        <f>E67</f>
        <v>-9983.16</v>
      </c>
    </row>
    <row r="67" spans="1:5" ht="26.25" thickBot="1" x14ac:dyDescent="0.3">
      <c r="A67" s="6" t="s">
        <v>28</v>
      </c>
      <c r="B67" s="21"/>
      <c r="C67" s="22"/>
      <c r="D67" s="3">
        <v>300</v>
      </c>
      <c r="E67" s="9">
        <v>-9983.16</v>
      </c>
    </row>
    <row r="68" spans="1:5" s="16" customFormat="1" ht="15.75" thickBot="1" x14ac:dyDescent="0.3">
      <c r="A68" s="6" t="s">
        <v>79</v>
      </c>
      <c r="B68" s="21" t="s">
        <v>80</v>
      </c>
      <c r="C68" s="22"/>
      <c r="D68" s="3"/>
      <c r="E68" s="9">
        <f>E69</f>
        <v>-15000</v>
      </c>
    </row>
    <row r="69" spans="1:5" s="16" customFormat="1" ht="15.75" thickBot="1" x14ac:dyDescent="0.3">
      <c r="A69" s="6" t="s">
        <v>78</v>
      </c>
      <c r="B69" s="21"/>
      <c r="C69" s="22"/>
      <c r="D69" s="3">
        <v>300</v>
      </c>
      <c r="E69" s="9">
        <v>-15000</v>
      </c>
    </row>
    <row r="70" spans="1:5" ht="26.25" thickBot="1" x14ac:dyDescent="0.3">
      <c r="A70" s="6" t="s">
        <v>69</v>
      </c>
      <c r="B70" s="21" t="s">
        <v>70</v>
      </c>
      <c r="C70" s="22"/>
      <c r="D70" s="3"/>
      <c r="E70" s="9">
        <f>E71</f>
        <v>1093.8900000000001</v>
      </c>
    </row>
    <row r="71" spans="1:5" ht="26.25" thickBot="1" x14ac:dyDescent="0.3">
      <c r="A71" s="6" t="s">
        <v>71</v>
      </c>
      <c r="B71" s="21"/>
      <c r="C71" s="22"/>
      <c r="D71" s="3">
        <v>700</v>
      </c>
      <c r="E71" s="9">
        <v>1093.8900000000001</v>
      </c>
    </row>
    <row r="72" spans="1:5" ht="15.75" thickBot="1" x14ac:dyDescent="0.3">
      <c r="A72" s="4" t="s">
        <v>13</v>
      </c>
      <c r="B72" s="23"/>
      <c r="C72" s="24"/>
      <c r="D72" s="5"/>
      <c r="E72" s="10">
        <f>E49+E44+E41+E22+E12</f>
        <v>959138.21</v>
      </c>
    </row>
  </sheetData>
  <mergeCells count="71">
    <mergeCell ref="B27:C27"/>
    <mergeCell ref="B24:C24"/>
    <mergeCell ref="B17:C17"/>
    <mergeCell ref="B18:C18"/>
    <mergeCell ref="B19:C19"/>
    <mergeCell ref="B22:C22"/>
    <mergeCell ref="B23:C23"/>
    <mergeCell ref="B6:E6"/>
    <mergeCell ref="C7:E7"/>
    <mergeCell ref="C8:E8"/>
    <mergeCell ref="A9:E10"/>
    <mergeCell ref="B1:E1"/>
    <mergeCell ref="B2:E2"/>
    <mergeCell ref="B3:E3"/>
    <mergeCell ref="B4:E4"/>
    <mergeCell ref="B5:C5"/>
    <mergeCell ref="B31:C31"/>
    <mergeCell ref="B32:C32"/>
    <mergeCell ref="B33:C33"/>
    <mergeCell ref="B11:C11"/>
    <mergeCell ref="B30:C30"/>
    <mergeCell ref="B14:C14"/>
    <mergeCell ref="B15:C15"/>
    <mergeCell ref="B13:C13"/>
    <mergeCell ref="B12:C12"/>
    <mergeCell ref="B20:C20"/>
    <mergeCell ref="B21:C21"/>
    <mergeCell ref="B28:C28"/>
    <mergeCell ref="B29:C29"/>
    <mergeCell ref="B16:C16"/>
    <mergeCell ref="B25:C25"/>
    <mergeCell ref="B26:C26"/>
    <mergeCell ref="B34:C34"/>
    <mergeCell ref="B35:C35"/>
    <mergeCell ref="B36:C36"/>
    <mergeCell ref="B37:C37"/>
    <mergeCell ref="B38:C38"/>
    <mergeCell ref="B42:C42"/>
    <mergeCell ref="B43:C43"/>
    <mergeCell ref="B39:C39"/>
    <mergeCell ref="B40:C40"/>
    <mergeCell ref="B41:C41"/>
    <mergeCell ref="B48:C48"/>
    <mergeCell ref="B44:C44"/>
    <mergeCell ref="B45:C45"/>
    <mergeCell ref="B46:C46"/>
    <mergeCell ref="B47:C47"/>
    <mergeCell ref="B55:C55"/>
    <mergeCell ref="B56:C56"/>
    <mergeCell ref="B57:C57"/>
    <mergeCell ref="B58:C58"/>
    <mergeCell ref="B49:C49"/>
    <mergeCell ref="B50:C50"/>
    <mergeCell ref="B51:C51"/>
    <mergeCell ref="B53:C53"/>
    <mergeCell ref="B54:C54"/>
    <mergeCell ref="B52:C52"/>
    <mergeCell ref="B63:C63"/>
    <mergeCell ref="B66:C66"/>
    <mergeCell ref="B67:C67"/>
    <mergeCell ref="B59:C59"/>
    <mergeCell ref="B60:C60"/>
    <mergeCell ref="B61:C61"/>
    <mergeCell ref="B62:C62"/>
    <mergeCell ref="B70:C70"/>
    <mergeCell ref="B71:C71"/>
    <mergeCell ref="B72:C72"/>
    <mergeCell ref="B64:C64"/>
    <mergeCell ref="B65:C65"/>
    <mergeCell ref="B68:C68"/>
    <mergeCell ref="B69:C6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2018-12-26T13:42:17Z</dcterms:modified>
</cp:coreProperties>
</file>